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1. Решение №58 от 23.01.2023г\Проект\"/>
    </mc:Choice>
  </mc:AlternateContent>
  <xr:revisionPtr revIDLastSave="0" documentId="13_ncr:1_{B1ADBD80-D086-4B28-A946-DCE5FC0441C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N48" i="1" l="1"/>
  <c r="AN107" i="1" s="1"/>
  <c r="AI48" i="1"/>
  <c r="AN49" i="1"/>
  <c r="AI49" i="1"/>
  <c r="T97" i="1"/>
  <c r="AI19" i="1"/>
  <c r="T55" i="1"/>
  <c r="AI85" i="1"/>
  <c r="AI86" i="1"/>
  <c r="AI107" i="1"/>
  <c r="T16" i="1"/>
  <c r="AT16" i="1" s="1"/>
  <c r="T17" i="1"/>
  <c r="AI22" i="1"/>
  <c r="AI20" i="1"/>
  <c r="AI24" i="1"/>
  <c r="T45" i="1"/>
  <c r="T46" i="1"/>
  <c r="AT46" i="1" s="1"/>
  <c r="T54" i="1"/>
  <c r="AT54" i="1" s="1"/>
  <c r="T49" i="1"/>
  <c r="AN64" i="1"/>
  <c r="AN63" i="1" s="1"/>
  <c r="AI64" i="1"/>
  <c r="AI63" i="1" s="1"/>
  <c r="T64" i="1"/>
  <c r="AI70" i="1"/>
  <c r="AI69" i="1" s="1"/>
  <c r="T95" i="1"/>
  <c r="T22" i="1"/>
  <c r="T83" i="1"/>
  <c r="T82" i="1" s="1"/>
  <c r="AT82" i="1" s="1"/>
  <c r="T89" i="1"/>
  <c r="T88" i="1" s="1"/>
  <c r="AT88" i="1" s="1"/>
  <c r="T94" i="1"/>
  <c r="T38" i="1"/>
  <c r="T37" i="1" s="1"/>
  <c r="AT37" i="1" s="1"/>
  <c r="T73" i="1"/>
  <c r="T72" i="1" s="1"/>
  <c r="AT72" i="1" s="1"/>
  <c r="T27" i="1"/>
  <c r="T24" i="1" s="1"/>
  <c r="AT24" i="1" s="1"/>
  <c r="T20" i="1"/>
  <c r="T70" i="1"/>
  <c r="T69" i="1" s="1"/>
  <c r="AT69" i="1" s="1"/>
  <c r="AN97" i="1"/>
  <c r="AN94" i="1" s="1"/>
  <c r="AM94" i="1"/>
  <c r="AL94" i="1"/>
  <c r="AK94" i="1"/>
  <c r="AJ94" i="1"/>
  <c r="AI97" i="1"/>
  <c r="AI94" i="1" s="1"/>
  <c r="T48" i="1"/>
  <c r="AT48" i="1" s="1"/>
  <c r="T63" i="1"/>
  <c r="AT63" i="1" s="1"/>
  <c r="T86" i="1"/>
  <c r="T85" i="1" s="1"/>
  <c r="AT85" i="1" s="1"/>
  <c r="AM64" i="1"/>
  <c r="AM63" i="1" s="1"/>
  <c r="AL64" i="1"/>
  <c r="AL63" i="1" s="1"/>
  <c r="AK64" i="1"/>
  <c r="AK63" i="1" s="1"/>
  <c r="AJ64" i="1"/>
  <c r="AJ63" i="1" s="1"/>
  <c r="AN38" i="1"/>
  <c r="AI38" i="1"/>
  <c r="AT32" i="1"/>
  <c r="AN73" i="1"/>
  <c r="AN72" i="1" s="1"/>
  <c r="AM73" i="1"/>
  <c r="AM72" i="1" s="1"/>
  <c r="AL73" i="1"/>
  <c r="AL72" i="1" s="1"/>
  <c r="AK73" i="1"/>
  <c r="AK72" i="1" s="1"/>
  <c r="AJ73" i="1"/>
  <c r="AJ72" i="1" s="1"/>
  <c r="AI73" i="1"/>
  <c r="AI72" i="1" s="1"/>
  <c r="T107" i="1" l="1"/>
  <c r="T19" i="1"/>
  <c r="AT19" i="1" s="1"/>
  <c r="AT94" i="1"/>
  <c r="AT13" i="1" s="1"/>
</calcChain>
</file>

<file path=xl/sharedStrings.xml><?xml version="1.0" encoding="utf-8"?>
<sst xmlns="http://schemas.openxmlformats.org/spreadsheetml/2006/main" count="446" uniqueCount="240">
  <si>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</si>
  <si>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</si>
  <si>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</si>
  <si>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</si>
  <si>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</si>
  <si>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</si>
  <si>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</si>
  <si>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</si>
  <si>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</si>
  <si>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</si>
  <si>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</si>
  <si>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</si>
  <si>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</si>
  <si>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</si>
  <si>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</si>
  <si>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</si>
  <si>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</si>
  <si>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</si>
  <si>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</si>
  <si>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</si>
  <si>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</si>
  <si>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</si>
  <si>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</si>
  <si>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</si>
  <si>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</si>
  <si>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</si>
  <si>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</si>
  <si>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</si>
  <si>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</si>
  <si>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</si>
  <si>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</si>
  <si>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</si>
  <si>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</si>
  <si>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</si>
  <si>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</si>
  <si>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</si>
  <si>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</si>
  <si>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</si>
  <si>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</si>
  <si>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</si>
  <si>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</si>
  <si>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</si>
  <si>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</si>
  <si>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</si>
  <si>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</si>
  <si>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</si>
  <si>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</si>
  <si>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</si>
  <si>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</si>
  <si>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</si>
  <si>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</si>
  <si>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</si>
  <si>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</si>
  <si>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</si>
  <si>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</si>
  <si>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</si>
  <si>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</si>
  <si>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</si>
  <si>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</si>
  <si>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</si>
  <si>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</si>
  <si>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</si>
  <si>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</si>
  <si>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</si>
  <si>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</si>
  <si>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</si>
  <si>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</si>
  <si>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</si>
  <si>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</si>
  <si>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</si>
  <si>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</si>
  <si>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</si>
  <si>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</si>
  <si>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</si>
  <si>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</si>
  <si>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</si>
  <si>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</si>
  <si>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</si>
  <si>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</si>
  <si>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</si>
  <si>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</si>
  <si>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</si>
  <si>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</si>
  <si>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</si>
  <si>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</si>
  <si>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</si>
  <si>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</si>
  <si>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</si>
  <si>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</si>
  <si>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</si>
  <si>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</si>
  <si>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</si>
  <si>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</si>
  <si>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</si>
  <si>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</si>
  <si>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</si>
  <si>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</si>
  <si>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</si>
  <si>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</si>
  <si>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</si>
  <si>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</si>
  <si>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</si>
  <si>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</si>
  <si>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</si>
  <si>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</si>
  <si>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</si>
  <si>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</si>
  <si>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</si>
  <si>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</si>
  <si>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</si>
  <si>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</si>
  <si>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</si>
  <si>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</si>
  <si>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</si>
  <si>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</si>
  <si>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</si>
  <si>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</si>
  <si>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</si>
  <si>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</si>
  <si>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</si>
  <si>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</si>
  <si>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</si>
  <si>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</si>
  <si>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</si>
  <si>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</si>
  <si>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</si>
  <si>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</si>
  <si>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</si>
  <si>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</si>
  <si>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</si>
  <si>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</si>
  <si>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</si>
  <si>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</si>
  <si>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</si>
  <si>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</si>
  <si>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</si>
  <si>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</si>
  <si>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</si>
  <si>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</si>
  <si>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</si>
  <si>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</si>
  <si>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</si>
  <si>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</si>
  <si>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</si>
  <si>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</si>
  <si>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</si>
  <si>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</si>
  <si>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</si>
  <si>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</si>
  <si>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</si>
  <si>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</si>
  <si>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</si>
  <si>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</si>
  <si>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</si>
  <si>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</si>
  <si>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</si>
  <si>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</si>
  <si>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</si>
  <si>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</si>
  <si>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</si>
  <si>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</si>
  <si>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</si>
  <si>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</si>
  <si>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</si>
  <si>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</si>
  <si>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</si>
  <si>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</si>
  <si>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</si>
  <si>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</si>
  <si>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</si>
  <si>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</si>
  <si>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</si>
  <si>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</si>
  <si>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</si>
  <si>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</si>
  <si>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</si>
  <si>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</si>
  <si>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</si>
  <si>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</si>
  <si>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</si>
  <si>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</si>
  <si>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</si>
  <si>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</si>
  <si>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</si>
  <si>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</si>
  <si>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</si>
  <si>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</si>
  <si>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</si>
  <si>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</si>
  <si>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</si>
  <si>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</si>
  <si>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</si>
  <si>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</si>
  <si>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</si>
  <si>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</si>
  <si>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</si>
  <si>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</si>
  <si>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</si>
  <si>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</si>
  <si>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</si>
  <si>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</si>
  <si>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</si>
  <si>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</si>
  <si>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</si>
  <si>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</si>
  <si>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</si>
  <si>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</si>
  <si>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</si>
  <si>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</si>
  <si>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</si>
  <si>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</si>
  <si>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</si>
  <si>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</si>
  <si>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</si>
  <si>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</si>
  <si>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</si>
  <si>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</si>
  <si>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</si>
  <si>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</si>
  <si>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</si>
  <si>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</si>
  <si>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</si>
  <si>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</si>
  <si>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</si>
  <si>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</si>
  <si>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</si>
  <si>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</si>
  <si>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</si>
  <si>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</si>
  <si>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</si>
  <si>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</si>
  <si>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</si>
  <si>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</si>
  <si>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</si>
  <si>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</si>
  <si>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</si>
  <si>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</si>
  <si>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</si>
  <si>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</si>
  <si>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от __.__.20__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</si>
</sst>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5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205</v>
      </c>
      <c r="AO1" s="4"/>
      <c r="AP1" s="4"/>
      <c r="AQ1" s="4"/>
    </row>
    <row r="2" spans="1:46" s="17" customFormat="1" ht="30.75" customHeight="1" x14ac:dyDescent="0.25">
      <c r="A2" s="34" t="s">
        <v>203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4" t="s">
        <v>209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225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226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239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7" t="s">
        <v>227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5" t="s">
        <v>2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  <c r="G13" s="35" t="s">
        <v>3</v>
      </c>
      <c r="H13" s="35" t="s">
        <v>3</v>
      </c>
      <c r="I13" s="35" t="s">
        <v>3</v>
      </c>
      <c r="J13" s="35" t="s">
        <v>3</v>
      </c>
      <c r="K13" s="35" t="s">
        <v>3</v>
      </c>
      <c r="L13" s="35" t="s">
        <v>3</v>
      </c>
      <c r="M13" s="35" t="s">
        <v>3</v>
      </c>
      <c r="N13" s="35" t="s">
        <v>3</v>
      </c>
      <c r="O13" s="35" t="s">
        <v>3</v>
      </c>
      <c r="P13" s="35" t="s">
        <v>3</v>
      </c>
      <c r="Q13" s="35" t="s">
        <v>4</v>
      </c>
      <c r="R13" s="35" t="s">
        <v>5</v>
      </c>
      <c r="S13" s="35" t="s">
        <v>12</v>
      </c>
      <c r="T13" s="35" t="s">
        <v>201</v>
      </c>
      <c r="U13" s="35" t="s">
        <v>14</v>
      </c>
      <c r="V13" s="35" t="s">
        <v>15</v>
      </c>
      <c r="W13" s="35" t="s">
        <v>16</v>
      </c>
      <c r="X13" s="35" t="s">
        <v>17</v>
      </c>
      <c r="Y13" s="35" t="s">
        <v>13</v>
      </c>
      <c r="Z13" s="35" t="s">
        <v>14</v>
      </c>
      <c r="AA13" s="35" t="s">
        <v>15</v>
      </c>
      <c r="AB13" s="35" t="s">
        <v>16</v>
      </c>
      <c r="AC13" s="35" t="s">
        <v>17</v>
      </c>
      <c r="AD13" s="35" t="s">
        <v>13</v>
      </c>
      <c r="AE13" s="35" t="s">
        <v>14</v>
      </c>
      <c r="AF13" s="35" t="s">
        <v>15</v>
      </c>
      <c r="AG13" s="35" t="s">
        <v>16</v>
      </c>
      <c r="AH13" s="35" t="s">
        <v>17</v>
      </c>
      <c r="AI13" s="35" t="s">
        <v>204</v>
      </c>
      <c r="AJ13" s="35" t="s">
        <v>18</v>
      </c>
      <c r="AK13" s="35" t="s">
        <v>19</v>
      </c>
      <c r="AL13" s="35" t="s">
        <v>20</v>
      </c>
      <c r="AM13" s="35" t="s">
        <v>21</v>
      </c>
      <c r="AN13" s="35" t="s">
        <v>228</v>
      </c>
      <c r="AO13" s="35" t="s">
        <v>22</v>
      </c>
      <c r="AP13" s="35" t="s">
        <v>23</v>
      </c>
      <c r="AQ13" s="35" t="s">
        <v>24</v>
      </c>
      <c r="AR13" s="35" t="s">
        <v>25</v>
      </c>
      <c r="AT13" s="22">
        <f>AT16+AT19+AT24+AT32+AT37+AT46+AT48+AT54+AT63+AT69+AT72+AT82+AT85+AT88+AT94</f>
        <v>61058.100000000006</v>
      </c>
    </row>
    <row r="14" spans="1:46" ht="15" x14ac:dyDescent="0.25">
      <c r="A14" s="35"/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  <c r="G14" s="35" t="s">
        <v>3</v>
      </c>
      <c r="H14" s="35" t="s">
        <v>3</v>
      </c>
      <c r="I14" s="35" t="s">
        <v>3</v>
      </c>
      <c r="J14" s="35" t="s">
        <v>3</v>
      </c>
      <c r="K14" s="35" t="s">
        <v>3</v>
      </c>
      <c r="L14" s="35" t="s">
        <v>3</v>
      </c>
      <c r="M14" s="35" t="s">
        <v>3</v>
      </c>
      <c r="N14" s="35" t="s">
        <v>3</v>
      </c>
      <c r="O14" s="35" t="s">
        <v>3</v>
      </c>
      <c r="P14" s="35" t="s">
        <v>3</v>
      </c>
      <c r="Q14" s="35" t="s">
        <v>4</v>
      </c>
      <c r="R14" s="35" t="s">
        <v>5</v>
      </c>
      <c r="S14" s="35" t="s">
        <v>6</v>
      </c>
      <c r="T14" s="35" t="s">
        <v>7</v>
      </c>
      <c r="U14" s="35" t="s">
        <v>8</v>
      </c>
      <c r="V14" s="35" t="s">
        <v>9</v>
      </c>
      <c r="W14" s="35" t="s">
        <v>10</v>
      </c>
      <c r="X14" s="35" t="s">
        <v>11</v>
      </c>
      <c r="Y14" s="35" t="s">
        <v>7</v>
      </c>
      <c r="Z14" s="35" t="s">
        <v>8</v>
      </c>
      <c r="AA14" s="35" t="s">
        <v>9</v>
      </c>
      <c r="AB14" s="35" t="s">
        <v>10</v>
      </c>
      <c r="AC14" s="35" t="s">
        <v>11</v>
      </c>
      <c r="AD14" s="35" t="s">
        <v>7</v>
      </c>
      <c r="AE14" s="35" t="s">
        <v>8</v>
      </c>
      <c r="AF14" s="35" t="s">
        <v>9</v>
      </c>
      <c r="AG14" s="35" t="s">
        <v>10</v>
      </c>
      <c r="AH14" s="35" t="s">
        <v>11</v>
      </c>
      <c r="AI14" s="35" t="s">
        <v>7</v>
      </c>
      <c r="AJ14" s="35" t="s">
        <v>8</v>
      </c>
      <c r="AK14" s="35" t="s">
        <v>9</v>
      </c>
      <c r="AL14" s="35" t="s">
        <v>10</v>
      </c>
      <c r="AM14" s="35" t="s">
        <v>11</v>
      </c>
      <c r="AN14" s="35" t="s">
        <v>7</v>
      </c>
      <c r="AO14" s="35" t="s">
        <v>8</v>
      </c>
      <c r="AP14" s="35" t="s">
        <v>9</v>
      </c>
      <c r="AQ14" s="35" t="s">
        <v>10</v>
      </c>
      <c r="AR14" s="35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T20+T22</f>
        <v>218.6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AI20+AI22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218.6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</f>
        <v>205.6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39</v>
      </c>
      <c r="B21" s="12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41</v>
      </c>
      <c r="S21" s="12" t="s">
        <v>160</v>
      </c>
      <c r="T21" s="13">
        <v>205.6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43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f>T23</f>
        <v>13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f>AI23</f>
        <v>2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45</v>
      </c>
      <c r="B23" s="12" t="s">
        <v>46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32</v>
      </c>
      <c r="R23" s="12" t="s">
        <v>41</v>
      </c>
      <c r="S23" s="12" t="s">
        <v>160</v>
      </c>
      <c r="T23" s="13"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T25+T27+T30</f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f>AI25+AI27+AI30</f>
        <v>3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49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1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51</v>
      </c>
      <c r="B26" s="12" t="s">
        <v>52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32</v>
      </c>
      <c r="R26" s="12" t="s">
        <v>41</v>
      </c>
      <c r="S26" s="12" t="s">
        <v>206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53</v>
      </c>
      <c r="B27" s="12" t="s">
        <v>54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f>T28+T29</f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55</v>
      </c>
      <c r="B28" s="12" t="s">
        <v>56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32</v>
      </c>
      <c r="R28" s="12" t="s">
        <v>41</v>
      </c>
      <c r="S28" s="12" t="s">
        <v>206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57</v>
      </c>
      <c r="B29" s="12" t="s">
        <v>58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34</v>
      </c>
      <c r="S29" s="12" t="s">
        <v>41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59</v>
      </c>
      <c r="B30" s="12" t="s">
        <v>60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1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61</v>
      </c>
      <c r="B31" s="12" t="s">
        <v>62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32</v>
      </c>
      <c r="R31" s="12" t="s">
        <v>41</v>
      </c>
      <c r="S31" s="12" t="s">
        <v>206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hidden="1" customHeight="1" x14ac:dyDescent="0.25">
      <c r="A32" s="11" t="s">
        <v>63</v>
      </c>
      <c r="B32" s="12" t="s">
        <v>64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/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0</v>
      </c>
    </row>
    <row r="33" spans="1:46" ht="34.15" hidden="1" customHeight="1" x14ac:dyDescent="0.25">
      <c r="A33" s="11" t="s">
        <v>65</v>
      </c>
      <c r="B33" s="12" t="s">
        <v>66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hidden="1" customHeight="1" x14ac:dyDescent="0.25">
      <c r="A34" s="16" t="s">
        <v>67</v>
      </c>
      <c r="B34" s="12" t="s">
        <v>68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32</v>
      </c>
      <c r="R34" s="12" t="s">
        <v>69</v>
      </c>
      <c r="S34" s="12" t="s">
        <v>42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70</v>
      </c>
      <c r="B35" s="12" t="s">
        <v>71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72</v>
      </c>
      <c r="B36" s="12" t="s">
        <v>73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32</v>
      </c>
      <c r="R36" s="12" t="s">
        <v>69</v>
      </c>
      <c r="S36" s="12" t="s">
        <v>42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74</v>
      </c>
      <c r="B37" s="12" t="s">
        <v>75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166.3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166.3</v>
      </c>
    </row>
    <row r="38" spans="1:46" ht="34.15" customHeight="1" x14ac:dyDescent="0.25">
      <c r="A38" s="11" t="s">
        <v>76</v>
      </c>
      <c r="B38" s="12" t="s">
        <v>77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T39+T40+T41+T42+T44+T43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>AI39+AI40+AI41+AI42+AI44</f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f>AN39+AN40+AN41+AN42+AN44</f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16" t="s">
        <v>78</v>
      </c>
      <c r="B39" s="12" t="s">
        <v>79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32</v>
      </c>
      <c r="R39" s="12" t="s">
        <v>34</v>
      </c>
      <c r="S39" s="12" t="s">
        <v>80</v>
      </c>
      <c r="T39" s="13"/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23" t="s">
        <v>210</v>
      </c>
      <c r="B40" s="24" t="s">
        <v>211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34</v>
      </c>
      <c r="S40" s="24" t="s">
        <v>80</v>
      </c>
      <c r="T40" s="26">
        <v>0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hidden="1" customHeight="1" x14ac:dyDescent="0.25">
      <c r="A41" s="23" t="s">
        <v>212</v>
      </c>
      <c r="B41" s="24" t="s">
        <v>213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80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29.75" hidden="1" customHeight="1" x14ac:dyDescent="0.25">
      <c r="A42" s="27" t="s">
        <v>214</v>
      </c>
      <c r="B42" s="24" t="s">
        <v>215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80</v>
      </c>
      <c r="T42" s="26">
        <v>0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129.75" customHeight="1" x14ac:dyDescent="0.25">
      <c r="A43" s="16" t="s">
        <v>78</v>
      </c>
      <c r="B43" s="12" t="s">
        <v>220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 t="s">
        <v>32</v>
      </c>
      <c r="R43" s="12" t="s">
        <v>34</v>
      </c>
      <c r="S43" s="12" t="s">
        <v>80</v>
      </c>
      <c r="T43" s="13">
        <v>166.3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/>
      <c r="AK43" s="13"/>
      <c r="AL43" s="13"/>
      <c r="AM43" s="13"/>
      <c r="AN43" s="26">
        <v>0</v>
      </c>
      <c r="AO43" s="13"/>
      <c r="AP43" s="13"/>
      <c r="AQ43" s="13"/>
      <c r="AR43" s="15"/>
    </row>
    <row r="44" spans="1:46" ht="81.75" hidden="1" customHeight="1" x14ac:dyDescent="0.25">
      <c r="A44" s="23" t="s">
        <v>216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5">
        <v>410</v>
      </c>
      <c r="R44" s="24" t="s">
        <v>34</v>
      </c>
      <c r="S44" s="12" t="s">
        <v>80</v>
      </c>
      <c r="T44" s="26">
        <v>0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51.4" customHeight="1" x14ac:dyDescent="0.25">
      <c r="A45" s="11" t="s">
        <v>81</v>
      </c>
      <c r="B45" s="12" t="s">
        <v>82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f>T46</f>
        <v>2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1.25" customHeight="1" x14ac:dyDescent="0.25">
      <c r="A46" s="11" t="s">
        <v>83</v>
      </c>
      <c r="B46" s="12" t="s">
        <v>84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2</v>
      </c>
    </row>
    <row r="47" spans="1:46" ht="142.5" customHeight="1" x14ac:dyDescent="0.25">
      <c r="A47" s="16" t="s">
        <v>85</v>
      </c>
      <c r="B47" s="12" t="s">
        <v>86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32</v>
      </c>
      <c r="R47" s="12" t="s">
        <v>80</v>
      </c>
      <c r="S47" s="12" t="s">
        <v>69</v>
      </c>
      <c r="T47" s="13"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3.5" customHeight="1" x14ac:dyDescent="0.25">
      <c r="A48" s="11" t="s">
        <v>87</v>
      </c>
      <c r="B48" s="12" t="s">
        <v>88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3991.6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f>AI49</f>
        <v>840.7</v>
      </c>
      <c r="AJ48" s="13">
        <v>0</v>
      </c>
      <c r="AK48" s="13">
        <v>0</v>
      </c>
      <c r="AL48" s="13">
        <v>0</v>
      </c>
      <c r="AM48" s="13">
        <v>0</v>
      </c>
      <c r="AN48" s="13">
        <f>AN49</f>
        <v>864</v>
      </c>
      <c r="AO48" s="13">
        <v>0</v>
      </c>
      <c r="AP48" s="13">
        <v>0</v>
      </c>
      <c r="AQ48" s="13">
        <v>0</v>
      </c>
      <c r="AR48" s="15">
        <v>0</v>
      </c>
      <c r="AT48" s="22">
        <f>T48</f>
        <v>3991.6</v>
      </c>
    </row>
    <row r="49" spans="1:46" ht="26.25" customHeight="1" x14ac:dyDescent="0.25">
      <c r="A49" s="11" t="s">
        <v>89</v>
      </c>
      <c r="B49" s="12" t="s">
        <v>90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T50+T51+T52+T53</f>
        <v>3991.6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AI50+AI51+AI52+AI53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AN50+AN51+AN52+AN53</f>
        <v>864</v>
      </c>
      <c r="AO49" s="13">
        <v>0</v>
      </c>
      <c r="AP49" s="13">
        <v>0</v>
      </c>
      <c r="AQ49" s="13">
        <v>0</v>
      </c>
      <c r="AR49" s="15">
        <v>0</v>
      </c>
    </row>
    <row r="50" spans="1:46" ht="68.25" customHeight="1" x14ac:dyDescent="0.25">
      <c r="A50" s="16" t="s">
        <v>91</v>
      </c>
      <c r="B50" s="12" t="s">
        <v>92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32</v>
      </c>
      <c r="R50" s="12" t="s">
        <v>34</v>
      </c>
      <c r="S50" s="12" t="s">
        <v>41</v>
      </c>
      <c r="T50" s="13">
        <v>1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33">
        <v>5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76.5" customHeight="1" x14ac:dyDescent="0.25">
      <c r="A51" s="16" t="s">
        <v>93</v>
      </c>
      <c r="B51" s="12" t="s">
        <v>94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41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9.25" customHeight="1" x14ac:dyDescent="0.25">
      <c r="A52" s="16" t="s">
        <v>95</v>
      </c>
      <c r="B52" s="12" t="s">
        <v>96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41</v>
      </c>
      <c r="T52" s="13">
        <v>851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5.5" customHeight="1" x14ac:dyDescent="0.25">
      <c r="A53" s="16" t="s">
        <v>97</v>
      </c>
      <c r="B53" s="12" t="s">
        <v>98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41</v>
      </c>
      <c r="T53" s="13">
        <v>3138.6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830.7</v>
      </c>
      <c r="AJ53" s="13">
        <v>0</v>
      </c>
      <c r="AK53" s="13">
        <v>0</v>
      </c>
      <c r="AL53" s="13">
        <v>0</v>
      </c>
      <c r="AM53" s="13">
        <v>0</v>
      </c>
      <c r="AN53" s="13">
        <v>864</v>
      </c>
      <c r="AO53" s="13">
        <v>0</v>
      </c>
      <c r="AP53" s="13">
        <v>0</v>
      </c>
      <c r="AQ53" s="13">
        <v>0</v>
      </c>
      <c r="AR53" s="15">
        <v>0</v>
      </c>
    </row>
    <row r="54" spans="1:46" ht="34.5" customHeight="1" x14ac:dyDescent="0.25">
      <c r="A54" s="11" t="s">
        <v>99</v>
      </c>
      <c r="B54" s="12" t="s">
        <v>100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T55</f>
        <v>5444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  <c r="AT54" s="22">
        <f>T54</f>
        <v>5444</v>
      </c>
    </row>
    <row r="55" spans="1:46" ht="24.75" customHeight="1" x14ac:dyDescent="0.25">
      <c r="A55" s="11" t="s">
        <v>101</v>
      </c>
      <c r="B55" s="12" t="s">
        <v>102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SUM(T56:T62)</f>
        <v>5444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4.25" customHeight="1" x14ac:dyDescent="0.25">
      <c r="A56" s="16" t="s">
        <v>103</v>
      </c>
      <c r="B56" s="12" t="s">
        <v>104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32</v>
      </c>
      <c r="R56" s="12" t="s">
        <v>34</v>
      </c>
      <c r="S56" s="12" t="s">
        <v>41</v>
      </c>
      <c r="T56" s="13">
        <v>7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81.75" customHeight="1" x14ac:dyDescent="0.25">
      <c r="A57" s="23" t="s">
        <v>237</v>
      </c>
      <c r="B57" s="30" t="s">
        <v>238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41</v>
      </c>
      <c r="T57" s="13">
        <v>3000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78" customHeight="1" x14ac:dyDescent="0.25">
      <c r="A58" s="16" t="s">
        <v>105</v>
      </c>
      <c r="B58" s="12" t="s">
        <v>106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41</v>
      </c>
      <c r="T58" s="13">
        <v>2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5.5" customHeight="1" x14ac:dyDescent="0.25">
      <c r="A59" s="16" t="s">
        <v>107</v>
      </c>
      <c r="B59" s="12" t="s">
        <v>108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41</v>
      </c>
      <c r="T59" s="13">
        <v>251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108" customHeight="1" x14ac:dyDescent="0.25">
      <c r="A60" s="16" t="s">
        <v>109</v>
      </c>
      <c r="B60" s="12" t="s">
        <v>110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1804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96" customHeight="1" x14ac:dyDescent="0.25">
      <c r="A61" s="23" t="s">
        <v>234</v>
      </c>
      <c r="B61" s="12" t="s">
        <v>111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30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0" customHeight="1" x14ac:dyDescent="0.25">
      <c r="A62" s="23" t="s">
        <v>235</v>
      </c>
      <c r="B62" s="12" t="s">
        <v>236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41</v>
      </c>
      <c r="T62" s="13">
        <v>350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4.15" customHeight="1" x14ac:dyDescent="0.25">
      <c r="A63" s="11" t="s">
        <v>112</v>
      </c>
      <c r="B63" s="12" t="s">
        <v>113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</f>
        <v>34439.4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0">AI64</f>
        <v>4321.6000000000004</v>
      </c>
      <c r="AJ63" s="13">
        <f t="shared" si="0"/>
        <v>0</v>
      </c>
      <c r="AK63" s="13">
        <f t="shared" si="0"/>
        <v>0</v>
      </c>
      <c r="AL63" s="13">
        <f t="shared" si="0"/>
        <v>26348.5</v>
      </c>
      <c r="AM63" s="13">
        <f t="shared" si="0"/>
        <v>0</v>
      </c>
      <c r="AN63" s="13">
        <f t="shared" si="0"/>
        <v>3917.3</v>
      </c>
      <c r="AO63" s="13">
        <v>0</v>
      </c>
      <c r="AP63" s="13">
        <v>0</v>
      </c>
      <c r="AQ63" s="13">
        <v>0</v>
      </c>
      <c r="AR63" s="15">
        <v>0</v>
      </c>
      <c r="AT63" s="22">
        <f>T63</f>
        <v>34439.4</v>
      </c>
    </row>
    <row r="64" spans="1:46" ht="28.5" customHeight="1" x14ac:dyDescent="0.25">
      <c r="A64" s="11" t="s">
        <v>114</v>
      </c>
      <c r="B64" s="12" t="s">
        <v>115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f>T65+T66+T67+T68</f>
        <v>34439.4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f>AI65+AI66+AI67+AI68</f>
        <v>4321.6000000000004</v>
      </c>
      <c r="AJ64" s="13">
        <f t="shared" ref="AJ64:AM64" si="1">AJ65+AJ66</f>
        <v>0</v>
      </c>
      <c r="AK64" s="13">
        <f t="shared" si="1"/>
        <v>0</v>
      </c>
      <c r="AL64" s="13">
        <f t="shared" si="1"/>
        <v>26348.5</v>
      </c>
      <c r="AM64" s="13">
        <f t="shared" si="1"/>
        <v>0</v>
      </c>
      <c r="AN64" s="13">
        <f>AN65+AN66+AN67+AN68</f>
        <v>3917.3</v>
      </c>
      <c r="AO64" s="13">
        <v>0</v>
      </c>
      <c r="AP64" s="13">
        <v>0</v>
      </c>
      <c r="AQ64" s="13">
        <v>0</v>
      </c>
      <c r="AR64" s="15">
        <v>0</v>
      </c>
    </row>
    <row r="65" spans="1:46" ht="72.75" customHeight="1" x14ac:dyDescent="0.25">
      <c r="A65" s="23" t="s">
        <v>229</v>
      </c>
      <c r="B65" s="30" t="s">
        <v>232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117</v>
      </c>
      <c r="R65" s="12" t="s">
        <v>118</v>
      </c>
      <c r="S65" s="12" t="s">
        <v>80</v>
      </c>
      <c r="T65" s="32">
        <v>24848.5</v>
      </c>
      <c r="U65" s="31">
        <v>0</v>
      </c>
      <c r="V65" s="31">
        <v>0</v>
      </c>
      <c r="W65" s="31">
        <v>24848.5</v>
      </c>
      <c r="X65" s="31">
        <v>0</v>
      </c>
      <c r="Y65" s="31">
        <v>0</v>
      </c>
      <c r="Z65" s="31">
        <v>24848.5</v>
      </c>
      <c r="AA65" s="31">
        <v>0</v>
      </c>
      <c r="AB65" s="31">
        <v>0</v>
      </c>
      <c r="AC65" s="31">
        <v>24848.5</v>
      </c>
      <c r="AD65" s="31">
        <v>0</v>
      </c>
      <c r="AE65" s="31">
        <v>0</v>
      </c>
      <c r="AF65" s="31">
        <v>24848.5</v>
      </c>
      <c r="AG65" s="31">
        <v>0</v>
      </c>
      <c r="AH65" s="31">
        <v>0</v>
      </c>
      <c r="AI65" s="32">
        <v>0</v>
      </c>
      <c r="AJ65" s="31">
        <v>0</v>
      </c>
      <c r="AK65" s="31">
        <v>0</v>
      </c>
      <c r="AL65" s="31">
        <v>24848.5</v>
      </c>
      <c r="AM65" s="31">
        <v>0</v>
      </c>
      <c r="AN65" s="32">
        <v>0</v>
      </c>
      <c r="AO65" s="13">
        <v>0</v>
      </c>
      <c r="AP65" s="13">
        <v>0</v>
      </c>
      <c r="AQ65" s="13">
        <v>0</v>
      </c>
      <c r="AR65" s="15">
        <v>0</v>
      </c>
    </row>
    <row r="66" spans="1:46" ht="77.25" customHeight="1" x14ac:dyDescent="0.25">
      <c r="A66" s="23" t="s">
        <v>222</v>
      </c>
      <c r="B66" s="30" t="s">
        <v>221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>
        <v>240</v>
      </c>
      <c r="R66" s="12" t="s">
        <v>118</v>
      </c>
      <c r="S66" s="12" t="s">
        <v>80</v>
      </c>
      <c r="T66" s="32">
        <v>1500</v>
      </c>
      <c r="U66" s="31">
        <v>0</v>
      </c>
      <c r="V66" s="31">
        <v>0</v>
      </c>
      <c r="W66" s="31">
        <v>1500</v>
      </c>
      <c r="X66" s="31">
        <v>0</v>
      </c>
      <c r="Y66" s="31">
        <v>0</v>
      </c>
      <c r="Z66" s="31">
        <v>1500</v>
      </c>
      <c r="AA66" s="31">
        <v>0</v>
      </c>
      <c r="AB66" s="31">
        <v>0</v>
      </c>
      <c r="AC66" s="31">
        <v>1500</v>
      </c>
      <c r="AD66" s="31">
        <v>0</v>
      </c>
      <c r="AE66" s="31">
        <v>0</v>
      </c>
      <c r="AF66" s="31">
        <v>1500</v>
      </c>
      <c r="AG66" s="31">
        <v>0</v>
      </c>
      <c r="AH66" s="31">
        <v>0</v>
      </c>
      <c r="AI66" s="32">
        <v>0</v>
      </c>
      <c r="AJ66" s="31">
        <v>0</v>
      </c>
      <c r="AK66" s="31">
        <v>0</v>
      </c>
      <c r="AL66" s="31">
        <v>1500</v>
      </c>
      <c r="AM66" s="31">
        <v>0</v>
      </c>
      <c r="AN66" s="32">
        <v>0</v>
      </c>
      <c r="AO66" s="13"/>
      <c r="AP66" s="13"/>
      <c r="AQ66" s="13"/>
      <c r="AR66" s="15"/>
    </row>
    <row r="67" spans="1:46" ht="81.75" customHeight="1" x14ac:dyDescent="0.25">
      <c r="A67" s="23" t="s">
        <v>230</v>
      </c>
      <c r="B67" s="30" t="s">
        <v>116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>
        <v>610</v>
      </c>
      <c r="R67" s="12" t="s">
        <v>118</v>
      </c>
      <c r="S67" s="12" t="s">
        <v>80</v>
      </c>
      <c r="T67" s="32">
        <v>7270.9</v>
      </c>
      <c r="U67" s="31">
        <v>4321.6000000000004</v>
      </c>
      <c r="V67" s="31">
        <v>3917.3</v>
      </c>
      <c r="W67" s="31">
        <v>7270.9</v>
      </c>
      <c r="X67" s="31">
        <v>4321.6000000000004</v>
      </c>
      <c r="Y67" s="31">
        <v>3917.3</v>
      </c>
      <c r="Z67" s="31">
        <v>7270.9</v>
      </c>
      <c r="AA67" s="31">
        <v>4321.6000000000004</v>
      </c>
      <c r="AB67" s="31">
        <v>3917.3</v>
      </c>
      <c r="AC67" s="31">
        <v>7270.9</v>
      </c>
      <c r="AD67" s="31">
        <v>4321.6000000000004</v>
      </c>
      <c r="AE67" s="31">
        <v>3917.3</v>
      </c>
      <c r="AF67" s="31">
        <v>7270.9</v>
      </c>
      <c r="AG67" s="31">
        <v>4321.6000000000004</v>
      </c>
      <c r="AH67" s="31">
        <v>3917.3</v>
      </c>
      <c r="AI67" s="32">
        <v>4321.6000000000004</v>
      </c>
      <c r="AJ67" s="31">
        <v>4321.6000000000004</v>
      </c>
      <c r="AK67" s="31">
        <v>3917.3</v>
      </c>
      <c r="AL67" s="31">
        <v>7270.9</v>
      </c>
      <c r="AM67" s="31">
        <v>4321.6000000000004</v>
      </c>
      <c r="AN67" s="32">
        <v>3917.3</v>
      </c>
      <c r="AO67" s="13"/>
      <c r="AP67" s="13"/>
      <c r="AQ67" s="13"/>
      <c r="AR67" s="15"/>
    </row>
    <row r="68" spans="1:46" ht="89.25" customHeight="1" x14ac:dyDescent="0.25">
      <c r="A68" s="23" t="s">
        <v>231</v>
      </c>
      <c r="B68" s="30" t="s">
        <v>233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118</v>
      </c>
      <c r="S68" s="12" t="s">
        <v>80</v>
      </c>
      <c r="T68" s="32">
        <v>820</v>
      </c>
      <c r="U68" s="31">
        <v>0</v>
      </c>
      <c r="V68" s="31">
        <v>0</v>
      </c>
      <c r="W68" s="31">
        <v>820</v>
      </c>
      <c r="X68" s="31">
        <v>0</v>
      </c>
      <c r="Y68" s="31">
        <v>0</v>
      </c>
      <c r="Z68" s="31">
        <v>820</v>
      </c>
      <c r="AA68" s="31">
        <v>0</v>
      </c>
      <c r="AB68" s="31">
        <v>0</v>
      </c>
      <c r="AC68" s="31">
        <v>820</v>
      </c>
      <c r="AD68" s="31">
        <v>0</v>
      </c>
      <c r="AE68" s="31">
        <v>0</v>
      </c>
      <c r="AF68" s="31">
        <v>820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820</v>
      </c>
      <c r="AM68" s="31">
        <v>0</v>
      </c>
      <c r="AN68" s="32">
        <v>0</v>
      </c>
      <c r="AO68" s="13"/>
      <c r="AP68" s="13"/>
      <c r="AQ68" s="13"/>
      <c r="AR68" s="15"/>
    </row>
    <row r="69" spans="1:46" ht="45" customHeight="1" x14ac:dyDescent="0.25">
      <c r="A69" s="11" t="s">
        <v>119</v>
      </c>
      <c r="B69" s="12" t="s">
        <v>120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100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>AI70</f>
        <v>1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  <c r="AT69" s="22">
        <f>T69</f>
        <v>100</v>
      </c>
    </row>
    <row r="70" spans="1:46" ht="34.15" customHeight="1" x14ac:dyDescent="0.25">
      <c r="A70" s="11" t="s">
        <v>121</v>
      </c>
      <c r="B70" s="12" t="s">
        <v>122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T71</f>
        <v>100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>AI71</f>
        <v>1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5">
        <v>0</v>
      </c>
    </row>
    <row r="71" spans="1:46" ht="105.75" customHeight="1" x14ac:dyDescent="0.25">
      <c r="A71" s="16" t="s">
        <v>123</v>
      </c>
      <c r="B71" s="12" t="s">
        <v>124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32</v>
      </c>
      <c r="R71" s="12" t="s">
        <v>125</v>
      </c>
      <c r="S71" s="12" t="s">
        <v>80</v>
      </c>
      <c r="T71" s="13">
        <v>100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1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5">
        <v>0</v>
      </c>
    </row>
    <row r="72" spans="1:46" ht="60.75" customHeight="1" x14ac:dyDescent="0.25">
      <c r="A72" s="11" t="s">
        <v>126</v>
      </c>
      <c r="B72" s="12" t="s">
        <v>127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15663.099999999999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 t="shared" ref="AI72:AN72" si="2">AI73</f>
        <v>9083.2000000000007</v>
      </c>
      <c r="AJ72" s="13">
        <f t="shared" si="2"/>
        <v>0</v>
      </c>
      <c r="AK72" s="13">
        <f t="shared" si="2"/>
        <v>0</v>
      </c>
      <c r="AL72" s="13">
        <f t="shared" si="2"/>
        <v>0</v>
      </c>
      <c r="AM72" s="13">
        <f t="shared" si="2"/>
        <v>0</v>
      </c>
      <c r="AN72" s="13">
        <f t="shared" si="2"/>
        <v>9019.3000000000011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15663.099999999999</v>
      </c>
    </row>
    <row r="73" spans="1:46" ht="34.15" customHeight="1" x14ac:dyDescent="0.25">
      <c r="A73" s="11" t="s">
        <v>128</v>
      </c>
      <c r="B73" s="12" t="s">
        <v>129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SUM(T74:T81)</f>
        <v>15663.099999999999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 t="shared" ref="AI73:AN73" si="3">SUM(AI74:AI81)</f>
        <v>9083.2000000000007</v>
      </c>
      <c r="AJ73" s="13">
        <f t="shared" si="3"/>
        <v>0</v>
      </c>
      <c r="AK73" s="13">
        <f t="shared" si="3"/>
        <v>0</v>
      </c>
      <c r="AL73" s="13">
        <f t="shared" si="3"/>
        <v>0</v>
      </c>
      <c r="AM73" s="13">
        <f t="shared" si="3"/>
        <v>0</v>
      </c>
      <c r="AN73" s="13">
        <f t="shared" si="3"/>
        <v>9019.3000000000011</v>
      </c>
      <c r="AO73" s="13">
        <v>0</v>
      </c>
      <c r="AP73" s="13">
        <v>0</v>
      </c>
      <c r="AQ73" s="13">
        <v>0</v>
      </c>
      <c r="AR73" s="15">
        <v>0</v>
      </c>
    </row>
    <row r="74" spans="1:46" ht="104.25" customHeight="1" x14ac:dyDescent="0.25">
      <c r="A74" s="16" t="s">
        <v>130</v>
      </c>
      <c r="B74" s="12" t="s">
        <v>131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132</v>
      </c>
      <c r="R74" s="12" t="s">
        <v>80</v>
      </c>
      <c r="S74" s="12" t="s">
        <v>69</v>
      </c>
      <c r="T74" s="13">
        <v>10055.799999999999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8563.6</v>
      </c>
      <c r="AJ74" s="13">
        <v>0</v>
      </c>
      <c r="AK74" s="13">
        <v>0</v>
      </c>
      <c r="AL74" s="13">
        <v>0</v>
      </c>
      <c r="AM74" s="13">
        <v>0</v>
      </c>
      <c r="AN74" s="13">
        <v>8563.6</v>
      </c>
      <c r="AO74" s="13">
        <v>0</v>
      </c>
      <c r="AP74" s="13">
        <v>0</v>
      </c>
      <c r="AQ74" s="13">
        <v>0</v>
      </c>
      <c r="AR74" s="15">
        <v>0</v>
      </c>
    </row>
    <row r="75" spans="1:46" ht="102.75" customHeight="1" x14ac:dyDescent="0.25">
      <c r="A75" s="16" t="s">
        <v>133</v>
      </c>
      <c r="B75" s="12" t="s">
        <v>134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32</v>
      </c>
      <c r="R75" s="12" t="s">
        <v>80</v>
      </c>
      <c r="S75" s="12" t="s">
        <v>69</v>
      </c>
      <c r="T75" s="13">
        <v>4757.8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444.5</v>
      </c>
      <c r="AJ75" s="13">
        <v>0</v>
      </c>
      <c r="AK75" s="13">
        <v>0</v>
      </c>
      <c r="AL75" s="13">
        <v>0</v>
      </c>
      <c r="AM75" s="13">
        <v>0</v>
      </c>
      <c r="AN75" s="13">
        <v>455.7</v>
      </c>
      <c r="AO75" s="13">
        <v>0</v>
      </c>
      <c r="AP75" s="13">
        <v>0</v>
      </c>
      <c r="AQ75" s="13">
        <v>0</v>
      </c>
      <c r="AR75" s="15">
        <v>0</v>
      </c>
    </row>
    <row r="76" spans="1:46" ht="106.5" hidden="1" customHeight="1" x14ac:dyDescent="0.25">
      <c r="A76" s="16" t="s">
        <v>135</v>
      </c>
      <c r="B76" s="12" t="s">
        <v>134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136</v>
      </c>
      <c r="R76" s="12" t="s">
        <v>80</v>
      </c>
      <c r="S76" s="12" t="s">
        <v>69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16" t="s">
        <v>137</v>
      </c>
      <c r="B77" s="12" t="s">
        <v>138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80</v>
      </c>
      <c r="S77" s="12" t="s">
        <v>69</v>
      </c>
      <c r="T77" s="13">
        <v>35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99" customHeight="1" x14ac:dyDescent="0.25">
      <c r="A78" s="23" t="s">
        <v>218</v>
      </c>
      <c r="B78" s="12" t="s">
        <v>219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>
        <v>240</v>
      </c>
      <c r="R78" s="12" t="s">
        <v>80</v>
      </c>
      <c r="S78" s="12" t="s">
        <v>141</v>
      </c>
      <c r="T78" s="13">
        <v>650</v>
      </c>
      <c r="U78" s="13"/>
      <c r="V78" s="13"/>
      <c r="W78" s="13"/>
      <c r="X78" s="13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/>
      <c r="AK78" s="13"/>
      <c r="AL78" s="13"/>
      <c r="AM78" s="13"/>
      <c r="AN78" s="13">
        <v>0</v>
      </c>
      <c r="AO78" s="13"/>
      <c r="AP78" s="13"/>
      <c r="AQ78" s="13"/>
      <c r="AR78" s="15"/>
    </row>
    <row r="79" spans="1:46" ht="116.25" customHeight="1" x14ac:dyDescent="0.25">
      <c r="A79" s="16" t="s">
        <v>139</v>
      </c>
      <c r="B79" s="12" t="s">
        <v>140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32</v>
      </c>
      <c r="R79" s="12" t="s">
        <v>80</v>
      </c>
      <c r="S79" s="12" t="s">
        <v>141</v>
      </c>
      <c r="T79" s="13">
        <v>65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142</v>
      </c>
      <c r="B80" s="12" t="s">
        <v>143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144</v>
      </c>
      <c r="R80" s="12" t="s">
        <v>80</v>
      </c>
      <c r="S80" s="12" t="s">
        <v>141</v>
      </c>
      <c r="T80" s="13">
        <v>69.5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75.099999999999994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104.25" customHeight="1" x14ac:dyDescent="0.25">
      <c r="A81" s="16" t="s">
        <v>145</v>
      </c>
      <c r="B81" s="12" t="s">
        <v>146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80</v>
      </c>
      <c r="S81" s="12" t="s">
        <v>141</v>
      </c>
      <c r="T81" s="13">
        <v>30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34.15" customHeight="1" x14ac:dyDescent="0.25">
      <c r="A82" s="11" t="s">
        <v>147</v>
      </c>
      <c r="B82" s="12" t="s">
        <v>148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f>T83</f>
        <v>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  <c r="AT82" s="22">
        <f>T82</f>
        <v>5</v>
      </c>
    </row>
    <row r="83" spans="1:46" ht="34.15" customHeight="1" x14ac:dyDescent="0.25">
      <c r="A83" s="11" t="s">
        <v>149</v>
      </c>
      <c r="B83" s="12" t="s">
        <v>150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74.25" customHeight="1" x14ac:dyDescent="0.25">
      <c r="A84" s="16" t="s">
        <v>151</v>
      </c>
      <c r="B84" s="12" t="s">
        <v>152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80</v>
      </c>
      <c r="S84" s="12" t="s">
        <v>69</v>
      </c>
      <c r="T84" s="13">
        <v>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153</v>
      </c>
      <c r="B85" s="12" t="s">
        <v>154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173.3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f>AI86</f>
        <v>0</v>
      </c>
      <c r="AJ85" s="13">
        <v>204.9</v>
      </c>
      <c r="AK85" s="13">
        <v>204.9</v>
      </c>
      <c r="AL85" s="13">
        <v>204.9</v>
      </c>
      <c r="AM85" s="13">
        <v>204.9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173.3</v>
      </c>
    </row>
    <row r="86" spans="1:46" ht="34.15" customHeight="1" x14ac:dyDescent="0.25">
      <c r="A86" s="11" t="s">
        <v>155</v>
      </c>
      <c r="B86" s="12" t="s">
        <v>156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173.3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f>AI87</f>
        <v>0</v>
      </c>
      <c r="AJ86" s="13">
        <v>204.9</v>
      </c>
      <c r="AK86" s="13">
        <v>204.9</v>
      </c>
      <c r="AL86" s="13">
        <v>204.9</v>
      </c>
      <c r="AM86" s="13">
        <v>204.9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94.5" customHeight="1" x14ac:dyDescent="0.25">
      <c r="A87" s="16" t="s">
        <v>157</v>
      </c>
      <c r="B87" s="12" t="s">
        <v>158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159</v>
      </c>
      <c r="R87" s="12" t="s">
        <v>160</v>
      </c>
      <c r="S87" s="12" t="s">
        <v>80</v>
      </c>
      <c r="T87" s="13">
        <v>173.3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204.9</v>
      </c>
      <c r="AK87" s="13">
        <v>204.9</v>
      </c>
      <c r="AL87" s="13">
        <v>204.9</v>
      </c>
      <c r="AM87" s="13">
        <v>204.9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48.75" customHeight="1" x14ac:dyDescent="0.25">
      <c r="A88" s="11" t="s">
        <v>161</v>
      </c>
      <c r="B88" s="12" t="s">
        <v>162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</v>
      </c>
    </row>
    <row r="89" spans="1:46" ht="30.75" customHeight="1" x14ac:dyDescent="0.25">
      <c r="A89" s="11" t="s">
        <v>163</v>
      </c>
      <c r="B89" s="12" t="s">
        <v>164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81.75" customHeight="1" x14ac:dyDescent="0.25">
      <c r="A90" s="16" t="s">
        <v>165</v>
      </c>
      <c r="B90" s="12" t="s">
        <v>166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32</v>
      </c>
      <c r="R90" s="12" t="s">
        <v>34</v>
      </c>
      <c r="S90" s="12" t="s">
        <v>41</v>
      </c>
      <c r="T90" s="13">
        <v>1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77.25" hidden="1" customHeight="1" x14ac:dyDescent="0.25">
      <c r="A91" s="11" t="s">
        <v>167</v>
      </c>
      <c r="B91" s="12" t="s">
        <v>168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v>504.6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670.8</v>
      </c>
      <c r="AJ91" s="13">
        <v>0</v>
      </c>
      <c r="AK91" s="13">
        <v>0</v>
      </c>
      <c r="AL91" s="13">
        <v>0</v>
      </c>
      <c r="AM91" s="13">
        <v>0</v>
      </c>
      <c r="AN91" s="13">
        <v>794.2</v>
      </c>
      <c r="AO91" s="13">
        <v>0</v>
      </c>
      <c r="AP91" s="13">
        <v>0</v>
      </c>
      <c r="AQ91" s="13">
        <v>0</v>
      </c>
      <c r="AR91" s="15">
        <v>0</v>
      </c>
    </row>
    <row r="92" spans="1:46" ht="42.75" hidden="1" customHeight="1" x14ac:dyDescent="0.25">
      <c r="A92" s="11" t="s">
        <v>169</v>
      </c>
      <c r="B92" s="12" t="s">
        <v>170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/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38.25" hidden="1" customHeight="1" x14ac:dyDescent="0.25">
      <c r="A93" s="11" t="s">
        <v>171</v>
      </c>
      <c r="B93" s="12" t="s">
        <v>172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173</v>
      </c>
      <c r="R93" s="12" t="s">
        <v>80</v>
      </c>
      <c r="S93" s="12" t="s">
        <v>33</v>
      </c>
      <c r="T93" s="13"/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27.75" customHeight="1" x14ac:dyDescent="0.25">
      <c r="A94" s="11" t="s">
        <v>174</v>
      </c>
      <c r="B94" s="12" t="s">
        <v>175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f>T95+T97</f>
        <v>809.80000000000018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f t="shared" ref="AI94:AN94" si="4">AI95+AI97</f>
        <v>694.2</v>
      </c>
      <c r="AJ94" s="13">
        <f t="shared" si="4"/>
        <v>0</v>
      </c>
      <c r="AK94" s="13">
        <f t="shared" si="4"/>
        <v>0</v>
      </c>
      <c r="AL94" s="13">
        <f t="shared" si="4"/>
        <v>0</v>
      </c>
      <c r="AM94" s="13">
        <f t="shared" si="4"/>
        <v>0</v>
      </c>
      <c r="AN94" s="13">
        <f t="shared" si="4"/>
        <v>1045.2</v>
      </c>
      <c r="AO94" s="13">
        <v>0</v>
      </c>
      <c r="AP94" s="13">
        <v>0</v>
      </c>
      <c r="AQ94" s="13">
        <v>0</v>
      </c>
      <c r="AR94" s="15">
        <v>0</v>
      </c>
      <c r="AT94" s="22">
        <f>T94</f>
        <v>809.80000000000018</v>
      </c>
    </row>
    <row r="95" spans="1:46" ht="28.5" customHeight="1" x14ac:dyDescent="0.25">
      <c r="A95" s="11" t="s">
        <v>176</v>
      </c>
      <c r="B95" s="12" t="s">
        <v>177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f>T96</f>
        <v>1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1</v>
      </c>
      <c r="AJ95" s="13">
        <v>0</v>
      </c>
      <c r="AK95" s="13">
        <v>0</v>
      </c>
      <c r="AL95" s="13">
        <v>0</v>
      </c>
      <c r="AM95" s="13">
        <v>0</v>
      </c>
      <c r="AN95" s="13">
        <v>1</v>
      </c>
      <c r="AO95" s="13">
        <v>0</v>
      </c>
      <c r="AP95" s="13">
        <v>0</v>
      </c>
      <c r="AQ95" s="13">
        <v>0</v>
      </c>
      <c r="AR95" s="15">
        <v>0</v>
      </c>
    </row>
    <row r="96" spans="1:46" ht="34.15" customHeight="1" x14ac:dyDescent="0.25">
      <c r="A96" s="11" t="s">
        <v>178</v>
      </c>
      <c r="B96" s="12" t="s">
        <v>179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180</v>
      </c>
      <c r="R96" s="12" t="s">
        <v>80</v>
      </c>
      <c r="S96" s="12" t="s">
        <v>125</v>
      </c>
      <c r="T96" s="13">
        <v>1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1</v>
      </c>
      <c r="AJ96" s="13">
        <v>0</v>
      </c>
      <c r="AK96" s="13">
        <v>0</v>
      </c>
      <c r="AL96" s="13">
        <v>0</v>
      </c>
      <c r="AM96" s="13">
        <v>0</v>
      </c>
      <c r="AN96" s="13">
        <v>1</v>
      </c>
      <c r="AO96" s="13">
        <v>0</v>
      </c>
      <c r="AP96" s="13">
        <v>0</v>
      </c>
      <c r="AQ96" s="13">
        <v>0</v>
      </c>
      <c r="AR96" s="15">
        <v>0</v>
      </c>
    </row>
    <row r="97" spans="1:44" ht="26.25" customHeight="1" x14ac:dyDescent="0.25">
      <c r="A97" s="11" t="s">
        <v>181</v>
      </c>
      <c r="B97" s="12" t="s">
        <v>182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f>SUM(T98:T105)</f>
        <v>808.80000000000018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f>SUM(AI98:AI105)</f>
        <v>693.2</v>
      </c>
      <c r="AJ97" s="13">
        <v>0</v>
      </c>
      <c r="AK97" s="13">
        <v>0</v>
      </c>
      <c r="AL97" s="13">
        <v>0</v>
      </c>
      <c r="AM97" s="13">
        <v>0</v>
      </c>
      <c r="AN97" s="13">
        <f>SUM(AN98:AN105)</f>
        <v>1044.2</v>
      </c>
      <c r="AO97" s="13">
        <v>0</v>
      </c>
      <c r="AP97" s="13">
        <v>0</v>
      </c>
      <c r="AQ97" s="13">
        <v>0</v>
      </c>
      <c r="AR97" s="15">
        <v>0</v>
      </c>
    </row>
    <row r="98" spans="1:44" ht="42" customHeight="1" x14ac:dyDescent="0.25">
      <c r="A98" s="11" t="s">
        <v>183</v>
      </c>
      <c r="B98" s="12" t="s">
        <v>184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32</v>
      </c>
      <c r="R98" s="12" t="s">
        <v>69</v>
      </c>
      <c r="S98" s="12" t="s">
        <v>185</v>
      </c>
      <c r="T98" s="13">
        <v>230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34.15" customHeight="1" x14ac:dyDescent="0.25">
      <c r="A99" s="11" t="s">
        <v>186</v>
      </c>
      <c r="B99" s="12" t="s">
        <v>184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144</v>
      </c>
      <c r="R99" s="12" t="s">
        <v>80</v>
      </c>
      <c r="S99" s="12" t="s">
        <v>141</v>
      </c>
      <c r="T99" s="13">
        <v>20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20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4" ht="76.5" customHeight="1" x14ac:dyDescent="0.25">
      <c r="A100" s="11" t="s">
        <v>187</v>
      </c>
      <c r="B100" s="12" t="s">
        <v>188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132</v>
      </c>
      <c r="R100" s="12" t="s">
        <v>189</v>
      </c>
      <c r="S100" s="12" t="s">
        <v>41</v>
      </c>
      <c r="T100" s="13">
        <v>294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307</v>
      </c>
      <c r="AJ100" s="13">
        <v>0</v>
      </c>
      <c r="AK100" s="13">
        <v>0</v>
      </c>
      <c r="AL100" s="13">
        <v>0</v>
      </c>
      <c r="AM100" s="13">
        <v>0</v>
      </c>
      <c r="AN100" s="13">
        <v>317.60000000000002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123" customHeight="1" x14ac:dyDescent="0.25">
      <c r="A101" s="16" t="s">
        <v>190</v>
      </c>
      <c r="B101" s="12" t="s">
        <v>191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32</v>
      </c>
      <c r="R101" s="12" t="s">
        <v>80</v>
      </c>
      <c r="S101" s="12" t="s">
        <v>69</v>
      </c>
      <c r="T101" s="13">
        <v>0.2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0.2</v>
      </c>
      <c r="AJ101" s="13">
        <v>0</v>
      </c>
      <c r="AK101" s="13">
        <v>0</v>
      </c>
      <c r="AL101" s="13">
        <v>0</v>
      </c>
      <c r="AM101" s="13">
        <v>0</v>
      </c>
      <c r="AN101" s="13">
        <v>0.2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5.75" customHeight="1" x14ac:dyDescent="0.25">
      <c r="A102" s="11" t="s">
        <v>192</v>
      </c>
      <c r="B102" s="12" t="s">
        <v>193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194</v>
      </c>
      <c r="R102" s="12" t="s">
        <v>80</v>
      </c>
      <c r="S102" s="12" t="s">
        <v>69</v>
      </c>
      <c r="T102" s="13">
        <v>51.7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75.75" customHeight="1" x14ac:dyDescent="0.25">
      <c r="A103" s="16" t="s">
        <v>195</v>
      </c>
      <c r="B103" s="12" t="s">
        <v>196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194</v>
      </c>
      <c r="R103" s="12" t="s">
        <v>80</v>
      </c>
      <c r="S103" s="12" t="s">
        <v>197</v>
      </c>
      <c r="T103" s="13">
        <v>118.7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75.75" customHeight="1" x14ac:dyDescent="0.25">
      <c r="A104" s="16" t="s">
        <v>224</v>
      </c>
      <c r="B104" s="12" t="s">
        <v>223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>
        <v>540</v>
      </c>
      <c r="R104" s="12" t="s">
        <v>80</v>
      </c>
      <c r="S104" s="12" t="s">
        <v>141</v>
      </c>
      <c r="T104" s="13">
        <v>94.2</v>
      </c>
      <c r="U104" s="13"/>
      <c r="V104" s="13"/>
      <c r="W104" s="13"/>
      <c r="X104" s="13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0</v>
      </c>
      <c r="AJ104" s="13"/>
      <c r="AK104" s="13"/>
      <c r="AL104" s="13"/>
      <c r="AM104" s="13"/>
      <c r="AN104" s="13">
        <v>0</v>
      </c>
      <c r="AO104" s="13"/>
      <c r="AP104" s="13"/>
      <c r="AQ104" s="13"/>
      <c r="AR104" s="15"/>
    </row>
    <row r="105" spans="1:44" ht="51.4" customHeight="1" x14ac:dyDescent="0.25">
      <c r="A105" s="11" t="s">
        <v>198</v>
      </c>
      <c r="B105" s="12" t="s">
        <v>199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173</v>
      </c>
      <c r="R105" s="12" t="s">
        <v>80</v>
      </c>
      <c r="S105" s="12" t="s">
        <v>141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366</v>
      </c>
      <c r="AJ105" s="13">
        <v>0</v>
      </c>
      <c r="AK105" s="13">
        <v>0</v>
      </c>
      <c r="AL105" s="13">
        <v>0</v>
      </c>
      <c r="AM105" s="13">
        <v>0</v>
      </c>
      <c r="AN105" s="13">
        <v>726.4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64.5" hidden="1" customHeight="1" x14ac:dyDescent="0.25">
      <c r="A106" s="18" t="s">
        <v>207</v>
      </c>
      <c r="B106" s="19" t="s">
        <v>208</v>
      </c>
      <c r="C106" s="20">
        <v>410</v>
      </c>
      <c r="D106" s="19" t="s">
        <v>34</v>
      </c>
      <c r="E106" s="19" t="s">
        <v>80</v>
      </c>
      <c r="F106" s="28">
        <v>110</v>
      </c>
      <c r="G106" s="28">
        <v>0</v>
      </c>
      <c r="H106" s="28">
        <v>0</v>
      </c>
      <c r="I106" s="18" t="s">
        <v>207</v>
      </c>
      <c r="J106" s="19" t="s">
        <v>208</v>
      </c>
      <c r="K106" s="20">
        <v>410</v>
      </c>
      <c r="L106" s="19" t="s">
        <v>34</v>
      </c>
      <c r="M106" s="19" t="s">
        <v>80</v>
      </c>
      <c r="N106" s="28">
        <v>110</v>
      </c>
      <c r="O106" s="28">
        <v>0</v>
      </c>
      <c r="P106" s="28">
        <v>0</v>
      </c>
      <c r="Q106" s="20">
        <v>410</v>
      </c>
      <c r="R106" s="19" t="s">
        <v>34</v>
      </c>
      <c r="S106" s="20">
        <v>1</v>
      </c>
      <c r="T106" s="28">
        <v>0</v>
      </c>
      <c r="U106" s="28" t="s">
        <v>80</v>
      </c>
      <c r="V106" s="28">
        <v>110</v>
      </c>
      <c r="W106" s="28">
        <v>0</v>
      </c>
      <c r="X106" s="28">
        <v>0</v>
      </c>
      <c r="Y106" s="29" t="s">
        <v>207</v>
      </c>
      <c r="Z106" s="28" t="s">
        <v>208</v>
      </c>
      <c r="AA106" s="28">
        <v>410</v>
      </c>
      <c r="AB106" s="28" t="s">
        <v>34</v>
      </c>
      <c r="AC106" s="28" t="s">
        <v>80</v>
      </c>
      <c r="AD106" s="28">
        <v>110</v>
      </c>
      <c r="AE106" s="28">
        <v>0</v>
      </c>
      <c r="AF106" s="28">
        <v>0</v>
      </c>
      <c r="AG106" s="29" t="s">
        <v>207</v>
      </c>
      <c r="AH106" s="28" t="s">
        <v>208</v>
      </c>
      <c r="AI106" s="28">
        <v>0</v>
      </c>
      <c r="AJ106" s="28" t="s">
        <v>34</v>
      </c>
      <c r="AK106" s="28" t="s">
        <v>80</v>
      </c>
      <c r="AL106" s="28">
        <v>110</v>
      </c>
      <c r="AM106" s="28">
        <v>0</v>
      </c>
      <c r="AN106" s="28">
        <v>0</v>
      </c>
      <c r="AO106" s="13"/>
      <c r="AP106" s="13"/>
      <c r="AQ106" s="13"/>
      <c r="AR106" s="15"/>
    </row>
    <row r="107" spans="1:44" ht="17.100000000000001" customHeight="1" x14ac:dyDescent="0.25">
      <c r="A107" s="11" t="s">
        <v>200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/>
      <c r="R107" s="12"/>
      <c r="S107" s="12"/>
      <c r="T107" s="13">
        <f>T16+T19+T24+T32+T37+T46+T48+T54+T63+T69+T72+T82+T85+T88+T94</f>
        <v>61058.100000000006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f>AI16+AI19+AI24+AI32+AI37+AI46+AI48+AI54+AI63+AI69+AI72+AI82+AI85+AI88+AI94</f>
        <v>14947.7</v>
      </c>
      <c r="AJ107" s="13">
        <v>0</v>
      </c>
      <c r="AK107" s="13">
        <v>0</v>
      </c>
      <c r="AL107" s="13">
        <v>0</v>
      </c>
      <c r="AM107" s="13">
        <v>0</v>
      </c>
      <c r="AN107" s="13">
        <f>AN16+AN19+AN24+AN32+AN37+AN46+AN48+AN54+AN63+AN69+AN72+AN82+AN85+AN88+AN94</f>
        <v>14845.800000000003</v>
      </c>
      <c r="AO107" s="13">
        <v>0</v>
      </c>
      <c r="AP107" s="13">
        <v>0</v>
      </c>
      <c r="AQ107" s="13">
        <v>0</v>
      </c>
      <c r="AR107" s="15">
        <v>0</v>
      </c>
    </row>
    <row r="108" spans="1:44" ht="15" x14ac:dyDescent="0.25"/>
    <row r="112" spans="1:44" ht="7.5" customHeight="1" x14ac:dyDescent="0.25"/>
    <row r="113" spans="1:40" ht="14.25" hidden="1" customHeight="1" x14ac:dyDescent="0.25"/>
    <row r="114" spans="1:40" ht="14.25" hidden="1" customHeight="1" x14ac:dyDescent="0.25"/>
    <row r="115" spans="1:40" ht="48" customHeight="1" x14ac:dyDescent="0.4">
      <c r="A115" s="36" t="s">
        <v>202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</row>
  </sheetData>
  <mergeCells count="34">
    <mergeCell ref="A115:AN115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2024-01-31T11:51:03Z</dcterms:modified>
</cp:coreProperties>
</file>